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I:\Brian R\Pycard_Paper\eLife submission\"/>
    </mc:Choice>
  </mc:AlternateContent>
  <bookViews>
    <workbookView xWindow="0" yWindow="0" windowWidth="25200" windowHeight="11685"/>
  </bookViews>
  <sheets>
    <sheet name="Figure 2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5" i="2" l="1"/>
  <c r="D14" i="2"/>
  <c r="D13" i="2"/>
  <c r="D12" i="2"/>
  <c r="D11" i="2"/>
  <c r="D10" i="2"/>
</calcChain>
</file>

<file path=xl/sharedStrings.xml><?xml version="1.0" encoding="utf-8"?>
<sst xmlns="http://schemas.openxmlformats.org/spreadsheetml/2006/main" count="32" uniqueCount="32">
  <si>
    <t>AKR</t>
  </si>
  <si>
    <t>Figure 2A Relative Pycard mRNA levels based on qPCR</t>
  </si>
  <si>
    <t>AKR+LPS</t>
  </si>
  <si>
    <t>DBA/2</t>
  </si>
  <si>
    <t>DBA/2+LPS</t>
  </si>
  <si>
    <t>Band No</t>
  </si>
  <si>
    <t>B-ACTIN 0126 Volume</t>
  </si>
  <si>
    <t>AKR 1</t>
  </si>
  <si>
    <t>Figure 2B ACS western blot densitometry scan</t>
  </si>
  <si>
    <t>AKR 2</t>
  </si>
  <si>
    <t>AKR3</t>
  </si>
  <si>
    <t>DBA 1</t>
  </si>
  <si>
    <t>DBA 2</t>
  </si>
  <si>
    <t>DBA 3</t>
  </si>
  <si>
    <t>ASC</t>
  </si>
  <si>
    <t>ASC/b-actin ratio</t>
  </si>
  <si>
    <t>2^-ΔΔCt</t>
  </si>
  <si>
    <t>Zero Time (Untreated) Analysis</t>
  </si>
  <si>
    <t>AKR 0-1</t>
  </si>
  <si>
    <r>
      <t xml:space="preserve">AKR avg </t>
    </r>
    <r>
      <rPr>
        <sz val="10"/>
        <rFont val="Calibri"/>
        <family val="2"/>
      </rPr>
      <t>∆</t>
    </r>
    <r>
      <rPr>
        <sz val="10"/>
        <rFont val="Arial"/>
        <family val="2"/>
      </rPr>
      <t>Ct</t>
    </r>
  </si>
  <si>
    <t>ΔΔCt-with average untreated AKR as calibrator</t>
  </si>
  <si>
    <t>AKR 0-2</t>
  </si>
  <si>
    <t>Fold difference:</t>
  </si>
  <si>
    <t>AKR 0-3</t>
  </si>
  <si>
    <t>DBA 0-1</t>
  </si>
  <si>
    <t>DBA 0-2</t>
  </si>
  <si>
    <t>DBA 0-3</t>
  </si>
  <si>
    <t>could not locate qPCR data</t>
  </si>
  <si>
    <t>not shown replicate for strain effect on Pycard mRNA by qPCR</t>
  </si>
  <si>
    <t>biological triplicates of tecnhical triplicates</t>
  </si>
  <si>
    <t>Unedited western blot for ASC staining Fig 2B</t>
  </si>
  <si>
    <t>Unedited western blot for b-actin staining Fig 2B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</si>
</sst>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0.0000"/>
    <numFmt numFmtId="166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</font>
    <font>
      <b/>
      <u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25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1" applyBorder="1"/>
    <xf numFmtId="0" fontId="2" fillId="0" borderId="0" xfId="1" applyBorder="1"/>
    <xf numFmtId="0" fontId="2" fillId="0" borderId="0" xfId="1" applyFont="1" applyBorder="1"/>
    <xf numFmtId="0" fontId="2" fillId="0" borderId="2" xfId="1" applyBorder="1"/>
    <xf numFmtId="165" fontId="2" fillId="0" borderId="0" xfId="1" applyNumberFormat="1" applyBorder="1" applyAlignment="1">
      <alignment horizontal="center"/>
    </xf>
    <xf numFmtId="0" fontId="2" fillId="2" borderId="0" xfId="1" applyFont="1" applyFill="1" applyBorder="1"/>
    <xf numFmtId="2" fontId="2" fillId="2" borderId="2" xfId="1" applyNumberFormat="1" applyFill="1" applyBorder="1" applyAlignment="1">
      <alignment horizontal="center"/>
    </xf>
    <xf numFmtId="0" fontId="2" fillId="0" borderId="3" xfId="1" applyBorder="1"/>
    <xf numFmtId="0" fontId="2" fillId="0" borderId="4" xfId="1" applyBorder="1"/>
    <xf numFmtId="0" fontId="2" fillId="0" borderId="5" xfId="1" applyBorder="1"/>
    <xf numFmtId="0" fontId="2" fillId="0" borderId="5" xfId="1" applyFont="1" applyBorder="1" applyAlignment="1">
      <alignment horizontal="left"/>
    </xf>
    <xf numFmtId="0" fontId="2" fillId="0" borderId="5" xfId="1" applyBorder="1" applyAlignment="1">
      <alignment horizontal="center"/>
    </xf>
    <xf numFmtId="0" fontId="2" fillId="0" borderId="5" xfId="1" applyFont="1" applyBorder="1" applyAlignment="1">
      <alignment horizontal="center"/>
    </xf>
    <xf numFmtId="166" fontId="2" fillId="0" borderId="5" xfId="1" applyNumberFormat="1" applyBorder="1" applyAlignment="1">
      <alignment horizontal="center"/>
    </xf>
    <xf numFmtId="0" fontId="2" fillId="0" borderId="6" xfId="1" applyFont="1" applyBorder="1" applyAlignment="1">
      <alignment horizontal="center"/>
    </xf>
    <xf numFmtId="166" fontId="2" fillId="0" borderId="6" xfId="1" applyNumberFormat="1" applyBorder="1" applyAlignment="1">
      <alignment horizontal="center"/>
    </xf>
    <xf numFmtId="0" fontId="2" fillId="0" borderId="7" xfId="1" applyFont="1" applyBorder="1" applyAlignment="1">
      <alignment horizontal="center"/>
    </xf>
    <xf numFmtId="166" fontId="2" fillId="0" borderId="7" xfId="1" applyNumberFormat="1" applyBorder="1" applyAlignment="1">
      <alignment horizontal="center"/>
    </xf>
    <xf numFmtId="0" fontId="4" fillId="0" borderId="8" xfId="1" applyFont="1" applyBorder="1" applyAlignment="1">
      <alignment horizontal="center"/>
    </xf>
    <xf numFmtId="0" fontId="4" fillId="0" borderId="9" xfId="1" applyFont="1" applyBorder="1" applyAlignment="1">
      <alignment horizontal="center"/>
    </xf>
    <xf numFmtId="0" fontId="4" fillId="0" borderId="10" xfId="1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552449</xdr:colOff>
      <xdr:row>18</xdr:row>
      <xdr:rowOff>9525</xdr:rowOff>
    </xdr:from>
    <xdr:to>
      <xdr:col>4</xdr:col>
      <xdr:colOff>171449</xdr:colOff>
      <xdr:row>37</xdr:row>
      <xdr:rowOff>110516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49" y="3448050"/>
          <a:ext cx="2714625" cy="37204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57150</xdr:colOff>
      <xdr:row>19</xdr:row>
      <xdr:rowOff>85725</xdr:rowOff>
    </xdr:from>
    <xdr:to>
      <xdr:col>9</xdr:col>
      <xdr:colOff>342900</xdr:colOff>
      <xdr:row>39</xdr:row>
      <xdr:rowOff>1690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2375" y="3714750"/>
          <a:ext cx="3009900" cy="3725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tabSelected="1" workbookViewId="0">
      <selection activeCell="N25" sqref="N25"/>
    </sheetView>
  </sheetViews>
  <sheetFormatPr defaultRowHeight="15" x14ac:dyDescent="0.25"/>
  <cols>
    <col min="2" max="2" width="11.28515625" customWidth="1"/>
    <col min="4" max="4" width="16.85546875" customWidth="1"/>
    <col min="7" max="7" width="13.42578125" customWidth="1"/>
  </cols>
  <sheetData>
    <row r="1" spans="1:13" x14ac:dyDescent="0.25">
      <c r="A1" s="1" t="s">
        <v>1</v>
      </c>
      <c r="H1" t="s">
        <v>28</v>
      </c>
    </row>
    <row r="2" spans="1:13" x14ac:dyDescent="0.25">
      <c r="A2" s="3" t="s">
        <v>0</v>
      </c>
      <c r="B2" s="3" t="s">
        <v>2</v>
      </c>
      <c r="C2" s="3" t="s">
        <v>3</v>
      </c>
      <c r="D2" s="3" t="s">
        <v>4</v>
      </c>
      <c r="F2" s="3" t="s">
        <v>27</v>
      </c>
      <c r="H2" s="22" t="s">
        <v>17</v>
      </c>
      <c r="I2" s="23"/>
      <c r="J2" s="23"/>
      <c r="K2" s="23"/>
      <c r="L2" s="23"/>
      <c r="M2" s="24"/>
    </row>
    <row r="3" spans="1:13" x14ac:dyDescent="0.25">
      <c r="A3" s="2">
        <v>1</v>
      </c>
      <c r="B3" s="2">
        <v>0.95</v>
      </c>
      <c r="C3" s="2">
        <v>2.06</v>
      </c>
      <c r="D3" s="2">
        <v>1.85</v>
      </c>
      <c r="H3" s="4" t="s">
        <v>29</v>
      </c>
      <c r="I3" s="5"/>
      <c r="J3" s="5"/>
      <c r="K3" s="5"/>
      <c r="L3" s="6" t="s">
        <v>19</v>
      </c>
      <c r="M3" s="7"/>
    </row>
    <row r="4" spans="1:13" x14ac:dyDescent="0.25">
      <c r="A4" s="2">
        <v>1.04</v>
      </c>
      <c r="B4" s="2">
        <v>1.0900000000000001</v>
      </c>
      <c r="C4" s="2">
        <v>1.81</v>
      </c>
      <c r="D4" s="2">
        <v>3.16</v>
      </c>
      <c r="H4" s="13"/>
      <c r="I4" s="14" t="s">
        <v>20</v>
      </c>
      <c r="J4" s="15" t="s">
        <v>16</v>
      </c>
      <c r="K4" s="5"/>
      <c r="L4" s="8">
        <v>7.9162646399603949</v>
      </c>
      <c r="M4" s="7"/>
    </row>
    <row r="5" spans="1:13" x14ac:dyDescent="0.25">
      <c r="A5" s="2">
        <v>0.96</v>
      </c>
      <c r="B5" s="2">
        <v>1.1499999999999999</v>
      </c>
      <c r="C5" s="2">
        <v>2.14</v>
      </c>
      <c r="D5" s="2">
        <v>1.97</v>
      </c>
      <c r="H5" s="16" t="s">
        <v>18</v>
      </c>
      <c r="I5" s="17">
        <v>0</v>
      </c>
      <c r="J5" s="17">
        <v>1</v>
      </c>
      <c r="K5" s="5"/>
      <c r="L5" s="5"/>
      <c r="M5" s="7"/>
    </row>
    <row r="6" spans="1:13" x14ac:dyDescent="0.25">
      <c r="H6" s="16" t="s">
        <v>21</v>
      </c>
      <c r="I6" s="17">
        <v>-2.3305892944335938E-2</v>
      </c>
      <c r="J6" s="17">
        <v>1.0162856020002229</v>
      </c>
      <c r="K6" s="5"/>
      <c r="L6" s="9" t="s">
        <v>22</v>
      </c>
      <c r="M6" s="10">
        <v>2.7087435023225819</v>
      </c>
    </row>
    <row r="7" spans="1:13" ht="15.75" thickBot="1" x14ac:dyDescent="0.3">
      <c r="H7" s="20" t="s">
        <v>23</v>
      </c>
      <c r="I7" s="21">
        <v>1.8893559773763613E-2</v>
      </c>
      <c r="J7" s="21">
        <v>0.98698936203386967</v>
      </c>
      <c r="K7" s="5"/>
      <c r="L7" s="5"/>
      <c r="M7" s="7"/>
    </row>
    <row r="8" spans="1:13" x14ac:dyDescent="0.25">
      <c r="A8" s="1" t="s">
        <v>8</v>
      </c>
      <c r="H8" s="18" t="s">
        <v>24</v>
      </c>
      <c r="I8" s="19">
        <v>-1.7511174943712025</v>
      </c>
      <c r="J8" s="19">
        <v>3.3661920636632381</v>
      </c>
      <c r="K8" s="5"/>
      <c r="L8" s="5"/>
      <c r="M8" s="7"/>
    </row>
    <row r="9" spans="1:13" x14ac:dyDescent="0.25">
      <c r="A9" t="s">
        <v>5</v>
      </c>
      <c r="B9" t="s">
        <v>6</v>
      </c>
      <c r="C9" t="s">
        <v>14</v>
      </c>
      <c r="D9" t="s">
        <v>15</v>
      </c>
      <c r="H9" s="16" t="s">
        <v>25</v>
      </c>
      <c r="I9" s="17">
        <v>-1.2672949896918402</v>
      </c>
      <c r="J9" s="17">
        <v>2.4070981841142567</v>
      </c>
      <c r="K9" s="5"/>
      <c r="L9" s="5"/>
      <c r="M9" s="7"/>
    </row>
    <row r="10" spans="1:13" x14ac:dyDescent="0.25">
      <c r="A10" t="s">
        <v>7</v>
      </c>
      <c r="B10">
        <v>93086110</v>
      </c>
      <c r="C10">
        <v>67374095</v>
      </c>
      <c r="D10">
        <f>C10/B10</f>
        <v>0.72378247409844498</v>
      </c>
      <c r="H10" s="16" t="s">
        <v>26</v>
      </c>
      <c r="I10" s="17">
        <v>-1.2398937013414173</v>
      </c>
      <c r="J10" s="17">
        <v>2.3618112967379394</v>
      </c>
      <c r="K10" s="11"/>
      <c r="L10" s="11"/>
      <c r="M10" s="12"/>
    </row>
    <row r="11" spans="1:13" x14ac:dyDescent="0.25">
      <c r="A11" t="s">
        <v>9</v>
      </c>
      <c r="B11">
        <v>72917492</v>
      </c>
      <c r="C11">
        <v>61948083</v>
      </c>
      <c r="D11">
        <f t="shared" ref="D11:D15" si="0">C11/B11</f>
        <v>0.84956409361967633</v>
      </c>
    </row>
    <row r="12" spans="1:13" x14ac:dyDescent="0.25">
      <c r="A12" t="s">
        <v>10</v>
      </c>
      <c r="B12">
        <v>76769627</v>
      </c>
      <c r="C12">
        <v>55849503</v>
      </c>
      <c r="D12">
        <f t="shared" si="0"/>
        <v>0.72749478123685551</v>
      </c>
    </row>
    <row r="13" spans="1:13" x14ac:dyDescent="0.25">
      <c r="A13" t="s">
        <v>11</v>
      </c>
      <c r="B13">
        <v>77021152</v>
      </c>
      <c r="C13">
        <v>96129411</v>
      </c>
      <c r="D13">
        <f t="shared" si="0"/>
        <v>1.248091056856693</v>
      </c>
    </row>
    <row r="14" spans="1:13" x14ac:dyDescent="0.25">
      <c r="A14" t="s">
        <v>12</v>
      </c>
      <c r="B14">
        <v>96262574</v>
      </c>
      <c r="C14">
        <v>103610462</v>
      </c>
      <c r="D14">
        <f t="shared" si="0"/>
        <v>1.0763317216096882</v>
      </c>
    </row>
    <row r="15" spans="1:13" x14ac:dyDescent="0.25">
      <c r="A15" t="s">
        <v>13</v>
      </c>
      <c r="B15">
        <v>97751382</v>
      </c>
      <c r="C15">
        <v>111916662</v>
      </c>
      <c r="D15">
        <f t="shared" si="0"/>
        <v>1.1449113016120835</v>
      </c>
    </row>
    <row r="17" spans="2:6" x14ac:dyDescent="0.25">
      <c r="B17" t="s">
        <v>30</v>
      </c>
      <c r="F17" t="s">
        <v>31</v>
      </c>
    </row>
  </sheetData>
  <mergeCells count="1">
    <mergeCell ref="H2:M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2</vt:lpstr>
    </vt:vector>
  </TitlesOfParts>
  <Company>Cleveland Clinic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Smith, Jonathan</dc:creator>
  <cp:lastModifiedBy>Smith, Jonathan</cp:lastModifiedBy>
  <dcterms:created xsi:type="dcterms:W3CDTF">2021-03-24T17:02:58Z</dcterms:created>
  <dcterms:modified xsi:type="dcterms:W3CDTF">2021-06-14T16:43:41Z</dcterms:modified>
</cp:coreProperties>
</file>